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<sst xmlns="http://schemas.openxmlformats.org/spreadsheetml/2006/main" count="4235" uniqueCount="1042">
  <si>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</si>
  <si>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</si>
  <si>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</si>
  <si>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</si>
  <si>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</si>
  <si>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</si>
  <si>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</si>
  <si>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</si>
  <si>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</si>
  <si>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</si>
  <si>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</si>
  <si>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</si>
  <si>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</si>
  <si>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</si>
  <si>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</si>
  <si>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</si>
  <si>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</si>
  <si>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</si>
  <si>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</si>
  <si>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</si>
  <si>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</si>
  <si>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</si>
  <si>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</si>
  <si>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</si>
  <si>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</si>
  <si>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</si>
  <si>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</si>
  <si>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</si>
  <si>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</si>
  <si>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</si>
  <si>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</si>
  <si>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</si>
  <si>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</si>
  <si>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</si>
  <si>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</si>
  <si>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</si>
  <si>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</si>
  <si>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</si>
  <si>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</si>
  <si>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</si>
  <si>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</si>
  <si>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</si>
  <si>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</si>
  <si>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</si>
  <si>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</si>
  <si>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</si>
  <si>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</si>
  <si>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</si>
  <si>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</si>
  <si>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</si>
  <si>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</si>
  <si>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</si>
  <si>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</si>
  <si>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</si>
  <si>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</si>
  <si>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</si>
  <si>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</si>
  <si>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</si>
  <si>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</si>
  <si>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</si>
  <si>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</si>
  <si>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</si>
  <si>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</si>
  <si>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</si>
  <si>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</si>
  <si>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</si>
  <si>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</si>
  <si>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</si>
  <si>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</si>
  <si>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</si>
  <si>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</si>
  <si>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</si>
  <si>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</si>
  <si>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</si>
  <si>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</si>
  <si>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</si>
  <si>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</si>
  <si>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</si>
  <si>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</si>
  <si>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</si>
  <si>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</si>
  <si>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</si>
  <si>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</si>
  <si>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</si>
  <si>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</si>
  <si>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</si>
  <si>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</si>
  <si>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</si>
  <si>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</si>
  <si>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</si>
  <si>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</si>
  <si>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</si>
  <si>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</si>
  <si>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</si>
  <si>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</si>
  <si>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</si>
  <si>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</si>
  <si>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</si>
  <si>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</si>
  <si>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</si>
  <si>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</si>
  <si>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</si>
  <si>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</si>
  <si>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</si>
  <si>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</si>
  <si>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</si>
  <si>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</si>
  <si>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</si>
  <si>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</si>
  <si>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</si>
  <si>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</si>
  <si>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</si>
  <si>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</si>
  <si>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</si>
  <si>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</si>
  <si>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</si>
  <si>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</si>
  <si>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</si>
  <si>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</si>
  <si>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</si>
  <si>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</si>
  <si>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</si>
  <si>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</si>
  <si>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</si>
  <si>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</si>
  <si>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</si>
  <si>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</si>
  <si>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</si>
  <si>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</si>
  <si>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</si>
  <si>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</si>
  <si>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</si>
  <si>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</si>
  <si>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</si>
  <si>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</si>
  <si>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</si>
  <si>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</si>
  <si>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</si>
  <si>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</si>
  <si>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</si>
  <si>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</si>
  <si>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</si>
  <si>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</si>
  <si>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</si>
  <si>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</si>
  <si>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</si>
  <si>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</si>
  <si>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</si>
  <si>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</si>
  <si>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</si>
  <si>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</si>
  <si>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</si>
  <si>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</si>
  <si>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</si>
  <si>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</si>
  <si>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</si>
  <si>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</si>
  <si>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</si>
  <si>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</si>
  <si>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</si>
  <si>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</si>
  <si>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</si>
  <si>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</si>
  <si>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</si>
  <si>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</si>
  <si>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</si>
  <si>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</si>
  <si>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</si>
  <si>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</si>
  <si>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</si>
  <si>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</si>
  <si>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</si>
  <si>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</si>
  <si>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</si>
  <si>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</si>
  <si>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</si>
  <si>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</si>
  <si>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</si>
  <si>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</si>
  <si>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</si>
  <si>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</si>
  <si>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</si>
  <si>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</si>
  <si>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</si>
  <si>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</si>
  <si>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</si>
  <si>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</si>
  <si>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</si>
  <si>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</si>
  <si>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</si>
  <si>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</si>
  <si>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</si>
  <si>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</si>
  <si>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</si>
  <si>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</si>
  <si>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</si>
  <si>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</si>
  <si>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</si>
  <si>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</si>
  <si>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</si>
  <si>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</si>
  <si>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</si>
  <si>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</si>
  <si>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</si>
  <si>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</si>
  <si>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</si>
  <si>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</si>
  <si>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</si>
  <si>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</si>
  <si>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</si>
  <si>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</si>
  <si>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</si>
  <si>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</si>
  <si>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</si>
  <si>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</si>
  <si>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</si>
  <si>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</si>
  <si>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</si>
  <si>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</si>
  <si>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</si>
  <si>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</si>
  <si>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</si>
  <si>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</si>
  <si>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</si>
  <si>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</si>
  <si>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</si>
  <si>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</si>
  <si>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</si>
  <si>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</si>
  <si>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</si>
  <si>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</si>
  <si>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</si>
  <si>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</si>
  <si>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</si>
  <si>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</si>
  <si>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</si>
  <si>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</si>
  <si>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</si>
  <si>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</si>
  <si>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</si>
  <si>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</si>
  <si>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</si>
  <si>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</si>
  <si>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</si>
  <si>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</si>
  <si>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</si>
  <si>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</si>
  <si>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</si>
  <si>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</si>
  <si>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</si>
  <si>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</si>
  <si>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</si>
  <si>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</si>
  <si>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</si>
  <si>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</si>
  <si>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</si>
  <si>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</si>
  <si>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</si>
  <si>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</si>
  <si>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</si>
  <si>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</si>
  <si>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</si>
  <si>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</si>
  <si>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</si>
  <si>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</si>
  <si>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</si>
  <si>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</si>
  <si>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</si>
  <si>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</si>
  <si>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</si>
  <si>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</si>
  <si>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</si>
  <si>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</si>
  <si>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</si>
  <si>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</si>
  <si>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</si>
  <si>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</si>
  <si>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</si>
  <si>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</si>
  <si>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</si>
  <si>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</si>
  <si>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</si>
  <si>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</si>
  <si>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</si>
  <si>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</si>
  <si>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</si>
  <si>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</si>
  <si>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</si>
  <si>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</si>
  <si>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</si>
  <si>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</si>
  <si>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</si>
  <si>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</si>
  <si>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</si>
  <si>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</si>
  <si>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</si>
  <si>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</si>
  <si>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</si>
  <si>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</si>
  <si>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</si>
  <si>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</si>
  <si>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</si>
  <si>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</si>
  <si>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</si>
  <si>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</si>
  <si>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</si>
  <si>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</si>
  <si>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</si>
  <si>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</si>
  <si>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</si>
  <si>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</si>
  <si>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</si>
  <si>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</si>
  <si>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</si>
  <si>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</si>
  <si>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</si>
  <si>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</si>
  <si>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</si>
  <si>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</si>
  <si>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</si>
  <si>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</si>
  <si>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</si>
  <si>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</si>
  <si>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</si>
  <si>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</si>
  <si>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</si>
  <si>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</si>
  <si>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</si>
  <si>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</si>
  <si>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</si>
  <si>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</si>
  <si>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</si>
  <si>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</si>
  <si>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</si>
  <si>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</si>
  <si>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</si>
  <si>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</si>
  <si>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</si>
  <si>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</si>
  <si>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</si>
  <si>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</si>
  <si>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</si>
  <si>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</si>
  <si>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</si>
  <si>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</si>
  <si>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</si>
  <si>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</si>
  <si>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</si>
  <si>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</si>
  <si>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</si>
  <si>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</si>
  <si>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</si>
  <si>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</si>
  <si>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</si>
  <si>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</si>
  <si>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</si>
  <si>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</si>
  <si>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</si>
  <si>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</si>
  <si>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</si>
  <si>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</si>
  <si>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</si>
  <si>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</si>
  <si>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</si>
  <si>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</si>
  <si>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</si>
  <si>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</si>
  <si>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</si>
  <si>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</si>
  <si>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</si>
  <si>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</si>
  <si>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</si>
  <si>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</si>
  <si>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</si>
  <si>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</si>
  <si>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</si>
  <si>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</si>
  <si>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</si>
  <si>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</si>
  <si>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</si>
  <si>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</si>
  <si>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</si>
  <si>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</si>
  <si>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</si>
  <si>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</si>
  <si>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</si>
  <si>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</si>
  <si>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</si>
  <si>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</si>
  <si>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</si>
  <si>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</si>
  <si>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</si>
  <si>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</si>
  <si>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</si>
  <si>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</si>
  <si>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</si>
  <si>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</si>
  <si>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</si>
  <si>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</si>
  <si>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</si>
  <si>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</si>
  <si>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</si>
  <si>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</si>
  <si>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</si>
  <si>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</si>
  <si>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</si>
  <si>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</si>
  <si>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</si>
  <si>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</si>
  <si>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</si>
  <si>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</si>
  <si>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</si>
  <si>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</si>
  <si>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</si>
  <si>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</si>
  <si>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</si>
  <si>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</si>
  <si>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</si>
  <si>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</si>
  <si>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</si>
  <si>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</si>
  <si>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</si>
  <si>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</si>
  <si>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</si>
  <si>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</si>
  <si>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</si>
  <si>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</si>
  <si>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</si>
  <si>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</si>
  <si>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</si>
  <si>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</si>
  <si>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</si>
  <si>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</si>
  <si>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</si>
  <si>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</si>
  <si>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</si>
  <si>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</si>
  <si>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</si>
  <si>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</si>
  <si>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</si>
  <si>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</si>
  <si>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</si>
  <si>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</si>
  <si>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</si>
  <si>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</si>
  <si>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</si>
  <si>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</si>
  <si>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</si>
  <si>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</si>
  <si>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</si>
  <si>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</si>
  <si>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</si>
  <si>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</si>
  <si>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</si>
  <si>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</si>
  <si>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</si>
  <si>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</si>
  <si>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</si>
  <si>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</si>
  <si>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</si>
  <si>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</si>
  <si>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</si>
  <si>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</si>
  <si>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</si>
  <si>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</si>
  <si>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</si>
  <si>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</si>
  <si>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</si>
  <si>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</si>
  <si>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</si>
  <si>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</si>
  <si>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</si>
  <si>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</si>
  <si>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</si>
  <si>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</si>
  <si>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</si>
  <si>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</si>
  <si>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</si>
  <si>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</si>
  <si>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</si>
  <si>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</si>
  <si>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</si>
  <si>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</si>
  <si>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</si>
  <si>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</si>
  <si>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</si>
  <si>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</si>
  <si>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</si>
  <si>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</si>
  <si>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</si>
  <si>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</si>
  <si>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</si>
  <si>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</si>
  <si>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</si>
  <si>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</si>
  <si>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</si>
  <si>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</si>
  <si>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</si>
  <si>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</si>
  <si>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</si>
  <si>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</si>
  <si>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</si>
  <si>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</si>
  <si>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</si>
  <si>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</si>
  <si>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</si>
  <si>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</si>
  <si>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</si>
  <si>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</si>
  <si>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</si>
  <si>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</si>
  <si>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</si>
  <si>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</si>
  <si>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</si>
  <si>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</si>
  <si>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</si>
  <si>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</si>
  <si>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</si>
  <si>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</si>
  <si>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</si>
  <si>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</si>
  <si>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</si>
  <si>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</si>
  <si>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</si>
  <si>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</si>
  <si>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</si>
  <si>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</si>
  <si>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</si>
  <si>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</si>
  <si>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</si>
  <si>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</si>
  <si>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</si>
  <si>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</si>
  <si>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</si>
  <si>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</si>
  <si>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</si>
  <si>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</si>
  <si>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</si>
  <si>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</si>
  <si>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</si>
  <si>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</si>
  <si>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</si>
  <si>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</si>
  <si>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</si>
  <si>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</si>
  <si>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</si>
  <si>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</si>
  <si>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</si>
  <si>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</si>
  <si>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</si>
  <si>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</si>
  <si>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</si>
  <si>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</si>
  <si>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</si>
  <si>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</si>
  <si>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</si>
  <si>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</si>
  <si>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</si>
  <si>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</si>
  <si>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</si>
  <si>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</si>
  <si>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</si>
  <si>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</si>
  <si>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</si>
  <si>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</si>
  <si>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</si>
  <si>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</si>
  <si>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</si>
  <si>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</si>
  <si>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</si>
  <si>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</si>
  <si>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</si>
  <si>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</si>
  <si>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</si>
  <si>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</si>
  <si>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</si>
  <si>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</si>
  <si>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</si>
  <si>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</si>
  <si>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</si>
  <si>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</si>
  <si>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</si>
  <si>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</si>
  <si>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</si>
  <si>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</si>
  <si>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</si>
  <si>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</si>
  <si>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</si>
  <si>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</si>
  <si>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</si>
  <si>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</si>
  <si>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</si>
  <si>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</si>
  <si>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</si>
  <si>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</si>
  <si>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</si>
  <si>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</si>
  <si>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</si>
  <si>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</si>
  <si>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</si>
  <si>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</si>
  <si>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</si>
  <si>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</si>
  <si>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</si>
  <si>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</si>
  <si>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</si>
  <si>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</si>
  <si>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</si>
  <si>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</si>
  <si>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</si>
  <si>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</si>
  <si>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</si>
  <si>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</si>
  <si>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</si>
  <si>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</si>
  <si>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</si>
  <si>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</si>
  <si>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</si>
  <si>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</si>
  <si>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</si>
  <si>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</si>
  <si>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</si>
  <si>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</si>
  <si>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</si>
  <si>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</si>
  <si>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</si>
  <si>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</si>
  <si>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</si>
  <si>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</si>
  <si>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</si>
  <si>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</si>
  <si>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</si>
  <si>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</si>
  <si>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</si>
  <si>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</si>
  <si>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</si>
  <si>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</si>
  <si>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</si>
  <si>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</si>
  <si>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</si>
  <si>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</si>
  <si>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</si>
  <si>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</si>
  <si>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</si>
  <si>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</si>
  <si>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</si>
  <si>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</si>
  <si>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</si>
  <si>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</si>
  <si>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</si>
  <si>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</si>
  <si>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</si>
  <si>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</si>
  <si>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</si>
  <si>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</si>
  <si>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</si>
  <si>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</si>
  <si>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</si>
  <si>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</si>
  <si>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</si>
  <si>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</si>
  <si>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</si>
  <si>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</si>
  <si>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</si>
  <si>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</si>
  <si>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</si>
  <si>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</si>
  <si>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</si>
  <si>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</si>
  <si>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</si>
  <si>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</si>
  <si>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</si>
  <si>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</si>
  <si>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</si>
  <si>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</si>
  <si>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</si>
  <si>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</si>
  <si>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</si>
  <si>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</si>
  <si>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</si>
  <si>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</si>
  <si>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</si>
  <si>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</si>
  <si>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</si>
  <si>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</si>
  <si>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</si>
  <si>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</si>
  <si>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</si>
  <si>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</si>
  <si>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</si>
  <si>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</si>
  <si>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</si>
  <si>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</si>
  <si>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</si>
  <si>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</si>
  <si>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</si>
  <si>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</si>
  <si>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</si>
  <si>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</si>
  <si>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</si>
  <si>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</si>
  <si>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</si>
  <si>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</si>
  <si>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</si>
  <si>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</si>
  <si>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</si>
  <si>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</si>
  <si>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</si>
  <si>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</si>
  <si>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</si>
  <si>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</si>
  <si>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</si>
  <si>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</si>
  <si>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</si>
  <si>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</si>
  <si>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</si>
  <si>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</si>
  <si>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</si>
  <si>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</si>
  <si>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</si>
  <si>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</si>
  <si>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</si>
  <si>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</si>
  <si>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</si>
  <si>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</si>
  <si>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</si>
  <si>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</si>
  <si>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</si>
  <si>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</si>
  <si>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</si>
  <si>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</si>
  <si>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</si>
  <si>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</si>
  <si>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</si>
  <si>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</si>
  <si>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</si>
  <si>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</si>
  <si>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</si>
  <si>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</si>
  <si>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</si>
  <si>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</si>
  <si>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</si>
  <si>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</si>
  <si>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</si>
  <si>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</si>
  <si>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</si>
  <si>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</si>
  <si>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</si>
  <si>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</si>
  <si>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</si>
  <si>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</si>
  <si>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</si>
  <si>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</si>
  <si>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</si>
  <si>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</si>
  <si>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</si>
  <si>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</si>
  <si>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</si>
  <si>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</si>
  <si>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李兰池</t>
  </si>
  <si>
    <t>坐落：</t>
  </si>
  <si>
    <t>容城县午方北庄村</t>
  </si>
  <si>
    <t>调查编号：</t>
  </si>
  <si>
    <t>0201015-01-04-0006</t>
  </si>
  <si>
    <t>价值时点：</t>
  </si>
  <si>
    <t>2024年10月24日</t>
  </si>
  <si>
    <t>报告编号：</t>
  </si>
  <si>
    <t>康正（容城县）2024评字第7号-午方北庄村</t>
  </si>
  <si>
    <t>4-5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</si>
  <si>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</si>
  <si>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</si>
  <si>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</si>
  <si>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</si>
  <si>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</si>
  <si>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</si>
  <si>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</si>
  <si>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</si>
  <si>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</si>
  <si>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</si>
  <si>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</si>
  <si>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</si>
  <si>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</si>
  <si>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</si>
  <si>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</si>
  <si>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</si>
  <si>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</si>
  <si>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</si>
  <si>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</si>
  <si>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</si>
  <si>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</si>
  <si>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</si>
  <si>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</si>
  <si>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</si>
  <si>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</si>
  <si>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</si>
  <si>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</si>
  <si>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</si>
  <si>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</si>
  <si>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</si>
  <si>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</si>
  <si>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</si>
  <si>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</si>
  <si>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</si>
  <si>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</si>
  <si>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</si>
  <si>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</si>
  <si>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</si>
  <si>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</si>
  <si>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</si>
  <si>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</si>
  <si>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</si>
  <si>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</si>
  <si>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</si>
  <si>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</si>
  <si>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</si>
  <si>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</si>
  <si>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</si>
  <si>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</si>
  <si>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</si>
  <si>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</si>
  <si>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</si>
  <si>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</si>
  <si>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</si>
  <si>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</si>
  <si>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</si>
  <si>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</si>
  <si>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</si>
  <si>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</si>
  <si>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</si>
  <si>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</si>
  <si>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</si>
  <si>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</si>
  <si>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</si>
  <si>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</si>
  <si>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</si>
  <si>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</si>
  <si>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</si>
  <si>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</si>
  <si>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</si>
  <si>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</si>
  <si>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</si>
  <si>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</si>
  <si>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</si>
  <si>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</si>
  <si>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</si>
  <si>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</si>
  <si>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</si>
  <si>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</si>
  <si>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</si>
  <si>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</si>
  <si>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</si>
  <si>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</si>
  <si>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</si>
  <si>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</si>
  <si>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</si>
  <si>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</si>
  <si>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</si>
  <si>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</si>
  <si>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</si>
  <si>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</si>
  <si>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</si>
  <si>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</si>
  <si>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</si>
  <si>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</si>
  <si>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</si>
  <si>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无</t>
  </si>
  <si>
    <t>未抹灰找平</t>
  </si>
  <si>
    <t>标准</t>
  </si>
  <si>
    <t>系数</t>
  </si>
  <si>
    <t>复合彩钢</t>
  </si>
  <si>
    <t>单层彩钢</t>
  </si>
  <si>
    <t>抹灰找平</t>
  </si>
  <si>
    <t>抹灰刷涂料</t>
  </si>
  <si>
    <t>刮腻子找平</t>
  </si>
  <si>
    <t>现浇</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</si>
  <si>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</si>
  <si>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</si>
  <si>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</si>
  <si>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</si>
  <si>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</si>
  <si>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</si>
  <si>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</si>
  <si>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</si>
  <si>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</si>
  <si>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</si>
  <si>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</si>
  <si>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</si>
  <si>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</si>
  <si>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</si>
  <si>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</si>
  <si>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</si>
  <si>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</si>
  <si>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</si>
  <si>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</si>
  <si>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</si>
  <si>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</si>
  <si>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</si>
  <si>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</si>
  <si>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</si>
  <si>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</si>
  <si>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</si>
  <si>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</si>
  <si>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</si>
  <si>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</si>
  <si>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</si>
  <si>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</si>
  <si>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</si>
  <si>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</si>
  <si>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</si>
  <si>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</si>
  <si>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</si>
  <si>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</si>
  <si>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</si>
  <si>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</si>
  <si>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</si>
  <si>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</si>
  <si>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</si>
  <si>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</si>
  <si>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</si>
  <si>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</si>
  <si>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</si>
  <si>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</si>
  <si>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</si>
  <si>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</si>
  <si>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</si>
  <si>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</si>
  <si>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</si>
  <si>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</si>
  <si>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</si>
  <si>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</si>
  <si>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</si>
  <si>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</si>
  <si>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</si>
  <si>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</si>
  <si>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</si>
  <si>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</si>
  <si>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</si>
  <si>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</si>
  <si>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</si>
  <si>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</si>
  <si>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</si>
  <si>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</si>
  <si>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</si>
  <si>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</si>
  <si>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</si>
  <si>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</si>
  <si>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</si>
  <si>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</si>
  <si>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</si>
  <si>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</si>
  <si>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</si>
  <si>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</si>
  <si>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</si>
  <si>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</si>
  <si>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</si>
  <si>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</si>
  <si>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</si>
  <si>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</si>
  <si>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</si>
  <si>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</si>
  <si>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</si>
  <si>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</si>
  <si>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</si>
  <si>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</si>
  <si>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</si>
  <si>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</si>
  <si>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</si>
  <si>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</si>
  <si>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</si>
  <si>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</si>
  <si>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</si>
  <si>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</si>
  <si>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</si>
  <si>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</si>
  <si>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</si>
  <si>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</si>
  <si>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</si>
  <si>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</si>
  <si>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</si>
  <si>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</si>
  <si>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</si>
  <si>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</si>
  <si>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</si>
  <si>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</si>
  <si>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</si>
  <si>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</si>
  <si>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</si>
  <si>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</si>
  <si>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</si>
  <si>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</si>
  <si>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</si>
  <si>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</si>
  <si>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</si>
  <si>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</si>
  <si>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</si>
  <si>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</si>
  <si>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</si>
  <si>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</si>
  <si>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</si>
  <si>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</si>
  <si>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</si>
  <si>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</si>
  <si>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</si>
  <si>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</si>
  <si>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</si>
  <si>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</si>
  <si>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</si>
  <si>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</si>
  <si>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</si>
  <si>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</si>
  <si>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</si>
  <si>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</si>
  <si>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</si>
  <si>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</si>
  <si>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</si>
  <si>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二层砖墙</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</si>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</sst>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0201015-01-04-0006</v>
      </c>
      <c r="C2" s="335">
        <f>输机表!P2</f>
        <v>0</v>
      </c>
      <c r="D2" s="335" t="str">
        <f>输机表!U2&amp;输机表!Y2</f>
        <v>康正（容城县）2024评字第7号-午方北庄村4-5</v>
      </c>
      <c r="E2" s="335" t="str">
        <f>输机表!D2</f>
        <v>李兰池</v>
      </c>
      <c r="F2" s="335" t="str">
        <f>输机表!F2</f>
        <v>容城县午方北庄村</v>
      </c>
      <c r="G2" s="335">
        <f ca="1">结果通知单!C12</f>
        <v>225.74</v>
      </c>
      <c r="H2" s="335">
        <f ca="1">结果通知单!N7</f>
        <v>225.74</v>
      </c>
      <c r="I2" s="335">
        <f ca="1">结果通知单!O7</f>
        <v>0</v>
      </c>
      <c r="J2" s="335">
        <f ca="1">结果通知单!P7</f>
        <v>0</v>
      </c>
      <c r="K2" s="335">
        <f ca="1">结果通知单!G12</f>
        <v>219871</v>
      </c>
      <c r="L2" s="335">
        <f ca="1">结果通知单!G41</f>
        <v>66845</v>
      </c>
      <c r="M2" s="335">
        <f ca="1">IF(K2+L2=结果通知单!C42,K2+L2,"请检查")</f>
        <v>286716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V6" sqref="V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3.8</v>
      </c>
      <c r="F4" s="87" t="s">
        <v>863</v>
      </c>
      <c r="G4" s="87" t="s">
        <v>864</v>
      </c>
      <c r="H4" s="87" t="s">
        <v>865</v>
      </c>
      <c r="I4" s="87">
        <v>37</v>
      </c>
      <c r="J4" s="87">
        <v>4</v>
      </c>
      <c r="K4" s="87" t="s">
        <v>236</v>
      </c>
      <c r="L4" s="87" t="s">
        <v>865</v>
      </c>
      <c r="M4" s="87">
        <v>0.3</v>
      </c>
      <c r="N4" s="87">
        <v>0.3</v>
      </c>
      <c r="O4" s="87" t="s">
        <v>865</v>
      </c>
      <c r="P4" s="87" t="s">
        <v>865</v>
      </c>
      <c r="Q4" s="87" t="s">
        <v>865</v>
      </c>
      <c r="R4" s="87" t="s">
        <v>865</v>
      </c>
      <c r="S4" s="124">
        <v>225.74</v>
      </c>
      <c r="T4" s="124" t="s">
        <v>866</v>
      </c>
      <c r="U4" s="124" t="s">
        <v>833</v>
      </c>
      <c r="V4" s="125"/>
      <c r="W4" s="91">
        <f>ROUND(F5*ROUND(E5+G5+H5+I5+J5+K5+L5+M5+N5+O5+P5+Q5+R5+U5+T5+1,3)*V5,0)</f>
        <v>974</v>
      </c>
      <c r="X4" s="126">
        <f>ROUND(L60/S4,0)</f>
        <v>0</v>
      </c>
      <c r="Y4" s="126">
        <f>W4+X4</f>
        <v>974</v>
      </c>
      <c r="Z4" s="143">
        <f>ROUND(Y4*S4,0)</f>
        <v>219871</v>
      </c>
      <c r="AA4" s="144">
        <f>IF(Q4="无",0,IF(Q4="地暖",0,S4))</f>
        <v>0</v>
      </c>
      <c r="AB4" s="144">
        <f>IF(Q4="无",0,IF(Q4="暖气片",0,S4))</f>
        <v>0</v>
      </c>
      <c r="AC4" s="91" t="str">
        <f>H4</f>
        <v>无</v>
      </c>
      <c r="AD4" s="124" t="s">
        <v>865</v>
      </c>
      <c r="AE4" s="145">
        <v>1</v>
      </c>
      <c r="AF4" s="146" t="e">
        <f>VLOOKUP(F4,系数区域,LOOKUP(V4,$CV$16:$DE$16,{68,69,70,71,72,73,74,75,76,77}),0)</f>
        <v>#N/A</v>
      </c>
      <c r="AG4" s="145" t="s">
        <v>865</v>
      </c>
      <c r="AH4" s="161"/>
      <c r="AI4" s="161"/>
      <c r="AJ4" s="161" t="s">
        <v>867</v>
      </c>
      <c r="AK4" s="161" t="s">
        <v>868</v>
      </c>
      <c r="AL4" s="161">
        <v>37</v>
      </c>
      <c r="AM4" s="161">
        <v>24</v>
      </c>
      <c r="AN4" s="161" t="s">
        <v>869</v>
      </c>
      <c r="AO4" s="161" t="s">
        <v>870</v>
      </c>
      <c r="AP4" s="161">
        <v>0</v>
      </c>
      <c r="AQ4" s="196">
        <v>0.25</v>
      </c>
      <c r="AR4" s="196">
        <v>0.333333333333333</v>
      </c>
      <c r="AS4" s="196">
        <v>0.5</v>
      </c>
      <c r="AT4" s="196">
        <v>0.666666666666667</v>
      </c>
      <c r="AU4" s="197">
        <v>0.75</v>
      </c>
      <c r="AV4" s="196">
        <v>1</v>
      </c>
      <c r="AW4" s="161" t="s">
        <v>871</v>
      </c>
      <c r="AX4" s="163" t="s">
        <v>866</v>
      </c>
      <c r="AY4" s="161" t="s">
        <v>872</v>
      </c>
      <c r="AZ4" s="161" t="s">
        <v>236</v>
      </c>
      <c r="BA4" s="207" t="s">
        <v>873</v>
      </c>
      <c r="BB4" s="207"/>
      <c r="BC4" s="161" t="s">
        <v>866</v>
      </c>
      <c r="BD4" s="161" t="s">
        <v>871</v>
      </c>
      <c r="BE4" s="175"/>
      <c r="BF4" s="161" t="s">
        <v>867</v>
      </c>
      <c r="BG4" s="161" t="s">
        <v>868</v>
      </c>
      <c r="BH4" s="161" t="s">
        <v>867</v>
      </c>
      <c r="BI4" s="161" t="s">
        <v>868</v>
      </c>
      <c r="BJ4" s="161" t="s">
        <v>874</v>
      </c>
      <c r="BK4" s="161" t="s">
        <v>864</v>
      </c>
      <c r="BL4" s="162" t="s">
        <v>869</v>
      </c>
      <c r="BM4" s="162" t="s">
        <v>870</v>
      </c>
      <c r="BN4" s="162" t="s">
        <v>875</v>
      </c>
      <c r="BO4" s="162" t="s">
        <v>865</v>
      </c>
      <c r="BP4" s="162" t="s">
        <v>876</v>
      </c>
      <c r="BQ4" s="162" t="s">
        <v>877</v>
      </c>
      <c r="BR4" s="162" t="s">
        <v>878</v>
      </c>
      <c r="BS4" s="162" t="s">
        <v>879</v>
      </c>
      <c r="BT4" s="224" t="s">
        <v>865</v>
      </c>
      <c r="BU4" s="162" t="s">
        <v>879</v>
      </c>
      <c r="BV4" s="162" t="s">
        <v>865</v>
      </c>
      <c r="BW4" s="162" t="s">
        <v>879</v>
      </c>
      <c r="BX4" s="162" t="s">
        <v>865</v>
      </c>
      <c r="BY4" s="161" t="s">
        <v>867</v>
      </c>
      <c r="BZ4" s="161" t="s">
        <v>868</v>
      </c>
      <c r="CA4" s="161" t="s">
        <v>867</v>
      </c>
      <c r="CB4" s="161" t="s">
        <v>865</v>
      </c>
      <c r="CC4" s="161" t="s">
        <v>880</v>
      </c>
      <c r="CD4" s="161" t="s">
        <v>881</v>
      </c>
      <c r="CE4" s="161" t="s">
        <v>882</v>
      </c>
      <c r="CF4" s="161" t="s">
        <v>883</v>
      </c>
      <c r="CG4" s="161" t="s">
        <v>884</v>
      </c>
      <c r="CH4" s="232" t="s">
        <v>885</v>
      </c>
      <c r="CI4" s="161" t="s">
        <v>886</v>
      </c>
      <c r="CJ4" s="161" t="s">
        <v>887</v>
      </c>
      <c r="CK4" s="161" t="s">
        <v>888</v>
      </c>
      <c r="CL4" s="162" t="s">
        <v>878</v>
      </c>
      <c r="CM4" s="161" t="s">
        <v>867</v>
      </c>
      <c r="CN4" s="162" t="s">
        <v>868</v>
      </c>
      <c r="CO4" s="161" t="s">
        <v>867</v>
      </c>
      <c r="CP4" s="162" t="s">
        <v>868</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868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-0.06</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-0.02</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-0.02</v>
      </c>
      <c r="S5" s="124"/>
      <c r="T5" s="92">
        <f>VLOOKUP(F4,系数区域,VLOOKUP(T4,顶棚面列数,2,0),0)</f>
        <v>-0.02</v>
      </c>
      <c r="U5" s="127">
        <f>EO5</f>
        <v>-0.03</v>
      </c>
      <c r="V5" s="128">
        <v>0.97</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865</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-0.03</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-0.03</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865</v>
      </c>
      <c r="AE6" s="145">
        <v>1</v>
      </c>
      <c r="AF6" s="146" t="e">
        <f>VLOOKUP(F6,系数区域,LOOKUP(V6,$CV$16:$DE$16,{68,69,70,71,72,73,74,75,76,77}),0)</f>
        <v>#N/A</v>
      </c>
      <c r="AG6" s="145" t="s">
        <v>865</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865</v>
      </c>
      <c r="AE8" s="145">
        <v>1</v>
      </c>
      <c r="AF8" s="146" t="e">
        <f>VLOOKUP(F8,系数区域,LOOKUP(V8,$CV$16:$DE$16,{68,69,70,71,72,73,74,75,76,77}),0)</f>
        <v>#N/A</v>
      </c>
      <c r="AG8" s="145" t="s">
        <v>865</v>
      </c>
      <c r="AH8" s="167" t="s">
        <v>913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865</v>
      </c>
      <c r="BG9" s="170"/>
      <c r="BH9" s="198" t="s">
        <v>916</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865</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865</v>
      </c>
      <c r="AE10" s="145">
        <v>1</v>
      </c>
      <c r="AF10" s="146" t="e">
        <f>VLOOKUP(F10,系数区域,LOOKUP(V10,$CV$16:$DE$16,{68,69,70,71,72,73,74,75,76,77}),0)</f>
        <v>#N/A</v>
      </c>
      <c r="AG10" s="145" t="s">
        <v>865</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911</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865</v>
      </c>
      <c r="AE12" s="145">
        <v>1</v>
      </c>
      <c r="AF12" s="146" t="e">
        <f>VLOOKUP(F12,系数区域,LOOKUP(V12,$CV$16:$DE$16,{68,69,70,71,72,73,74,75,76,77}),0)</f>
        <v>#N/A</v>
      </c>
      <c r="AG12" s="145" t="s">
        <v>865</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865</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865</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865</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865</v>
      </c>
      <c r="AE14" s="145">
        <v>1</v>
      </c>
      <c r="AF14" s="146" t="e">
        <f>VLOOKUP(F14,系数区域,LOOKUP(V14,$CV$16:$DE$16,{68,69,70,71,72,73,74,75,76,77}),0)</f>
        <v>#N/A</v>
      </c>
      <c r="AG14" s="145" t="s">
        <v>865</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865</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865</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865</v>
      </c>
      <c r="AE16" s="145">
        <v>1</v>
      </c>
      <c r="AF16" s="146" t="e">
        <f>VLOOKUP(F16,系数区域,LOOKUP(V16,$CV$16:$DE$16,{68,69,70,71,72,73,74,75,76,77}),0)</f>
        <v>#N/A</v>
      </c>
      <c r="AG16" s="145" t="s">
        <v>865</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865</v>
      </c>
      <c r="AE18" s="145">
        <v>1</v>
      </c>
      <c r="AF18" s="146" t="e">
        <f>VLOOKUP(F18,系数区域,LOOKUP(V18,$CV$16:$DE$16,{68,69,70,71,72,73,74,75,76,77}),0)</f>
        <v>#N/A</v>
      </c>
      <c r="AG18" s="145" t="s">
        <v>865</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865</v>
      </c>
      <c r="AE20" s="145">
        <v>1</v>
      </c>
      <c r="AF20" s="146" t="e">
        <f>VLOOKUP(F20,系数区域,LOOKUP(V20,$CV$16:$DE$16,{68,69,70,71,72,73,74,75,76,77}),0)</f>
        <v>#N/A</v>
      </c>
      <c r="AG20" s="145" t="s">
        <v>865</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865</v>
      </c>
      <c r="AE22" s="145">
        <v>1</v>
      </c>
      <c r="AF22" s="146" t="e">
        <f>VLOOKUP(F22,系数区域,LOOKUP(V22,$CV$16:$DE$16,{68,69,70,71,72,73,74,75,76,77}),0)</f>
        <v>#N/A</v>
      </c>
      <c r="AG22" s="145" t="s">
        <v>865</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865</v>
      </c>
      <c r="AE24" s="145">
        <v>1</v>
      </c>
      <c r="AF24" s="146" t="e">
        <f>VLOOKUP(F24,系数区域,LOOKUP(V24,$CV$16:$DE$16,{68,69,70,71,72,73,74,75,76,77}),0)</f>
        <v>#N/A</v>
      </c>
      <c r="AG24" s="145" t="s">
        <v>865</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865</v>
      </c>
      <c r="AE26" s="145">
        <v>1</v>
      </c>
      <c r="AF26" s="146" t="e">
        <f>VLOOKUP(F26,系数区域,LOOKUP(V26,$CV$16:$DE$16,{68,69,70,71,72,73,74,75,76,77}),0)</f>
        <v>#N/A</v>
      </c>
      <c r="AG26" s="145" t="s">
        <v>865</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0.97</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0.97</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报告编号：康正（容城县）2024评字第7号-午方北庄村4-5</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0.97</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李兰池</v>
      </c>
      <c r="EX32" s="40"/>
      <c r="EY32" s="41" t="s">
        <v>942</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0.97</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0.97</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c r="D35" s="103"/>
      <c r="E35" s="103"/>
      <c r="F35" s="104">
        <f t="shared" si="52"/>
        <v>0</v>
      </c>
      <c r="G35" s="105"/>
      <c r="H35" s="105"/>
      <c r="I35" s="117" t="e">
        <f t="shared" si="48"/>
        <v>#N/A</v>
      </c>
      <c r="J35" s="104" t="e">
        <f t="shared" si="49"/>
        <v>#N/A</v>
      </c>
      <c r="K35" s="118">
        <f t="shared" si="53"/>
        <v>0.97</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0.97</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0.97</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0.97</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6</v>
      </c>
      <c r="BI38" s="172" t="str">
        <f t="shared" ref="BI38:BI51" si="67">I186</f>
        <v>㎡</v>
      </c>
      <c r="BJ38" s="172">
        <f ca="1" t="shared" ref="BJ38:BJ51" si="68">L186</f>
        <v>480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0.97</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75.7</v>
      </c>
      <c r="BI39" s="172" t="str">
        <f t="shared" si="67"/>
        <v>㎡</v>
      </c>
      <c r="BJ39" s="172">
        <f ca="1" t="shared" si="68"/>
        <v>10598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0.97</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0</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0.97</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彩钢单板围挡</v>
      </c>
      <c r="BH41" s="220">
        <f t="shared" si="69"/>
        <v>61.02</v>
      </c>
      <c r="BI41" s="172" t="str">
        <f t="shared" si="67"/>
        <v>㎡</v>
      </c>
      <c r="BJ41" s="172">
        <f ca="1" t="shared" si="68"/>
        <v>2136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0.97</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果树</v>
      </c>
      <c r="BH42" s="220">
        <f t="shared" si="69"/>
        <v>1</v>
      </c>
      <c r="BI42" s="172" t="str">
        <f t="shared" si="67"/>
        <v>棵</v>
      </c>
      <c r="BJ42" s="172">
        <f ca="1" t="shared" si="68"/>
        <v>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0.97</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果树</v>
      </c>
      <c r="BH43" s="220">
        <f t="shared" si="69"/>
        <v>1</v>
      </c>
      <c r="BI43" s="172" t="str">
        <f t="shared" si="67"/>
        <v>棵</v>
      </c>
      <c r="BJ43" s="172">
        <f ca="1" t="shared" si="68"/>
        <v>500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0.97</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0.97</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0.97</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6</v>
      </c>
      <c r="EX46" s="58" t="str">
        <f ca="1">IFERROR(VLOOKUP(FE46,$BD$38:$BJ$92,6,0),"")</f>
        <v>㎡</v>
      </c>
      <c r="EY46" s="59">
        <f ca="1">IF(EV46="","",SUMIF($BG$38:$BG$107,EV46,$BJ$38:$BJ$107))</f>
        <v>480</v>
      </c>
      <c r="EZ46" s="59" t="str">
        <f ca="1">IFERROR(VLOOKUP(FF46,$BD$38:$BJ$92,4,0),"")</f>
        <v>砖墙</v>
      </c>
      <c r="FA46" s="58">
        <f ca="1">IF(EZ46="","",SUMIF($BG$38:$BG$107,EZ46,$BH$38:$BH$107))</f>
        <v>75.7</v>
      </c>
      <c r="FB46" s="58" t="str">
        <f ca="1">IFERROR(VLOOKUP(FF46,$BD$38:$BJ$92,6,0),"")</f>
        <v>㎡</v>
      </c>
      <c r="FC46" s="59">
        <f ca="1">IF(EZ46="","",SUMIF($BG$38:$BG$107,EZ46,$BJ$38:$BJ$107))</f>
        <v>10598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0.97</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彩钢单板围挡</v>
      </c>
      <c r="EW47" s="58">
        <f ca="1">IF(EV47="","",SUMIF($BG$38:$BG$107,EV47,$BH$38:$BH$107))</f>
        <v>61.02</v>
      </c>
      <c r="EX47" s="58" t="str">
        <f ca="1">IFERROR(VLOOKUP(FE47,$BD$38:$BJ$92,6,0),"")</f>
        <v>㎡</v>
      </c>
      <c r="EY47" s="59">
        <f ca="1">IF(EV47="","",SUMIF($BG$38:$BG$107,EV47,$BJ$38:$BJ$107))</f>
        <v>2136</v>
      </c>
      <c r="EZ47" s="59" t="str">
        <f ca="1">IFERROR(VLOOKUP(FF47,$BD$38:$BJ$92,4,0),"")</f>
        <v>果树</v>
      </c>
      <c r="FA47" s="58">
        <f ca="1">IF(EZ47="","",SUMIF($BG$38:$BG$107,EZ47,$BH$38:$BH$107))</f>
        <v>2</v>
      </c>
      <c r="FB47" s="58" t="str">
        <f ca="1">IFERROR(VLOOKUP(FF47,$BD$38:$BJ$92,6,0),"")</f>
        <v>棵</v>
      </c>
      <c r="FC47" s="59">
        <f ca="1">IF(EZ47="","",SUMIF($BG$38:$BG$107,EZ47,$BJ$38:$BJ$107))</f>
        <v>550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0.97</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二层砖墙</v>
      </c>
      <c r="EW48" s="58">
        <f ca="1">IF(EV48="","",SUMIF($BG$38:$BG$107,EV48,$BH$38:$BH$107))</f>
        <v>285.6</v>
      </c>
      <c r="EX48" s="58" t="str">
        <f ca="1">IFERROR(VLOOKUP(FE48,$BD$38:$BJ$92,6,0),"")</f>
        <v>㎡</v>
      </c>
      <c r="EY48" s="59">
        <f ca="1">IF(EV48="","",SUMIF($BG$38:$BG$107,EV48,$BJ$38:$BJ$107))</f>
        <v>53081</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0.97</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0.97</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0.97</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0.97</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0.97</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0.97</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0.97</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0.97</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0.97</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0.97</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0.97</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0</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66845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5</v>
      </c>
      <c r="BE72" s="172">
        <f>IF(BJ72=0,0,IF(COUNTIF($BG72:$BG$107,BG72)&lt;2,1,0))</f>
        <v>1</v>
      </c>
      <c r="BF72" s="172">
        <v>35</v>
      </c>
      <c r="BG72" s="172" t="str">
        <f>R186</f>
        <v>二层砖墙</v>
      </c>
      <c r="BH72" s="220">
        <f>ROUND(T186,2)</f>
        <v>285.6</v>
      </c>
      <c r="BI72" s="172" t="str">
        <f>U186</f>
        <v>㎡</v>
      </c>
      <c r="BJ72" s="172">
        <f>X186</f>
        <v>53081</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66845</v>
      </c>
      <c r="EY72" s="61"/>
      <c r="EZ72" s="63" t="s">
        <v>961</v>
      </c>
      <c r="FA72" s="64" t="str">
        <f ca="1">TEXT(EX72,"[DBnum2]")&amp;"元整"</f>
        <v>陆万陆仟捌佰肆拾伍元整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李兰池</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66845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陆万陆仟捌佰肆拾伍元整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29</v>
      </c>
      <c r="D186" s="103" t="s">
        <v>204</v>
      </c>
      <c r="E186" s="299" t="s">
        <v>210</v>
      </c>
      <c r="F186" s="147" t="str">
        <f t="shared" ref="F186:F213" si="141">D186</f>
        <v>大门</v>
      </c>
      <c r="G186" s="300">
        <f>2*1.5*2</f>
        <v>6</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480</v>
      </c>
      <c r="M186" s="110"/>
      <c r="N186" s="102">
        <v>35</v>
      </c>
      <c r="O186" s="103"/>
      <c r="P186" s="103"/>
      <c r="Q186" s="299"/>
      <c r="R186" s="309" t="s">
        <v>1015</v>
      </c>
      <c r="S186" s="310"/>
      <c r="T186" s="303">
        <f>(11.5*2+18.8+3.7*2)*3.5-2.7*2.7*2+(11.5*3+5.5+7.2)*3.5-1.2*2.4*3-2.7*2.7*2-4*3.5</f>
        <v>285.6</v>
      </c>
      <c r="U186" s="311" t="s">
        <v>12</v>
      </c>
      <c r="V186" s="312" t="e">
        <f ca="1">IF(Q186="",VLOOKUP(R186,价格表,5,0),VLOOKUP(Q186,INDIRECT("价格引用表!K"&amp;MATCH(R186,价格引用表!H:H,0)&amp;":L1200"),2,0))</f>
        <v>#N/A</v>
      </c>
      <c r="W186" s="307">
        <v>1</v>
      </c>
      <c r="X186" s="312">
        <f>ROUND(((11.5*2+18.8+3.7*2)*3.5-2.7*2.7*2-4*3.5)*200+((11.5*3+5.5+7.2)*3.5-1.2*2.4*3-2.7*2.7*2)*140+0.4*0.4*10*3.5*800,0)</f>
        <v>53081</v>
      </c>
    </row>
    <row r="187" ht="18" customHeight="1" spans="1:24">
      <c r="A187" s="110"/>
      <c r="B187" s="102">
        <v>2</v>
      </c>
      <c r="C187" s="103" t="s">
        <v>29</v>
      </c>
      <c r="D187" s="103" t="s">
        <v>206</v>
      </c>
      <c r="E187" s="299" t="s">
        <v>218</v>
      </c>
      <c r="F187" s="147" t="str">
        <f t="shared" si="141"/>
        <v>砖墙</v>
      </c>
      <c r="G187" s="300">
        <f>3.5*3.5+(2.1*2+19.3)*2.7</f>
        <v>75.7</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10598</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c r="E188" s="299"/>
      <c r="F188" s="147">
        <f t="shared" si="141"/>
        <v>0</v>
      </c>
      <c r="G188" s="300"/>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29</v>
      </c>
      <c r="D189" s="103" t="s">
        <v>221</v>
      </c>
      <c r="E189" s="299"/>
      <c r="F189" s="147" t="str">
        <f t="shared" si="141"/>
        <v>彩钢单板围挡</v>
      </c>
      <c r="G189" s="302">
        <f>(7.1+7.3+1.5+8.5+9.5)*1.8</f>
        <v>61.02</v>
      </c>
      <c r="H189" s="303"/>
      <c r="I189" s="91" t="str">
        <f>IFERROR(IF(E189="",VLOOKUP(F189,价格表,2,0),(VLOOKUP(E189,IF({1,0},价格引用表!K:K,价格引用表!I:I),2,0))),"")</f>
        <v>㎡</v>
      </c>
      <c r="J189" s="147">
        <f ca="1">IF(E189="",VLOOKUP(F189,价格表,5,0),VLOOKUP(E189,INDIRECT("价格引用表!K"&amp;MATCH(D189,价格引用表!H:H,0)&amp;":L1200"),2,0))</f>
        <v>35</v>
      </c>
      <c r="K189" s="307">
        <v>1</v>
      </c>
      <c r="L189" s="147">
        <f ca="1" t="shared" si="142"/>
        <v>2136</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34</v>
      </c>
      <c r="D190" s="103" t="s">
        <v>339</v>
      </c>
      <c r="E190" s="299" t="s">
        <v>400</v>
      </c>
      <c r="F190" s="147" t="str">
        <f t="shared" si="141"/>
        <v>果树</v>
      </c>
      <c r="G190" s="302">
        <v>1</v>
      </c>
      <c r="H190" s="303"/>
      <c r="I190" s="91" t="str">
        <f>IFERROR(IF(E190="",VLOOKUP(F190,价格表,2,0),(VLOOKUP(E190,IF({1,0},价格引用表!K:K,价格引用表!I:I),2,0))),"")</f>
        <v>棵</v>
      </c>
      <c r="J190" s="147">
        <f ca="1">IF(E190="",VLOOKUP(F190,价格表,5,0),VLOOKUP(E190,INDIRECT("价格引用表!K"&amp;MATCH(D190,价格引用表!H:H,0)&amp;":L1200"),2,0))</f>
        <v>50</v>
      </c>
      <c r="K190" s="307">
        <v>1</v>
      </c>
      <c r="L190" s="147">
        <f ca="1" t="shared" si="142"/>
        <v>50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339</v>
      </c>
      <c r="E191" s="299" t="s">
        <v>404</v>
      </c>
      <c r="F191" s="147" t="str">
        <f t="shared" si="141"/>
        <v>果树</v>
      </c>
      <c r="G191" s="302">
        <v>1</v>
      </c>
      <c r="H191" s="303"/>
      <c r="I191" s="91" t="str">
        <f>IFERROR(IF(E191="",VLOOKUP(F191,价格表,2,0),(VLOOKUP(E191,IF({1,0},价格引用表!K:K,价格引用表!I:I),2,0))),"")</f>
        <v>棵</v>
      </c>
      <c r="J191" s="147">
        <f ca="1">IF(E191="",VLOOKUP(F191,价格表,5,0),VLOOKUP(E191,INDIRECT("价格引用表!K"&amp;MATCH(D191,价格引用表!H:H,0)&amp;":L1200"),2,0))</f>
        <v>500</v>
      </c>
      <c r="K191" s="307">
        <v>1</v>
      </c>
      <c r="L191" s="147">
        <f ca="1" t="shared" si="142"/>
        <v>500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66845</v>
      </c>
      <c r="W219" s="329"/>
      <c r="X219" s="328"/>
    </row>
    <row r="220" ht="42" customHeight="1" spans="1:24">
      <c r="A220" s="404" t="s">
        <v>1016</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1017</v>
      </c>
      <c r="S220" s="320"/>
      <c r="T220" s="320"/>
      <c r="U220" s="316">
        <f ca="1">V219</f>
        <v>66845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1018</v>
      </c>
      <c r="E222" s="317" t="e">
        <f>FB43/EX43</f>
        <v>#DIV/0!</v>
      </c>
      <c r="F222" s="202"/>
      <c r="G222" s="202"/>
      <c r="H222" s="202"/>
      <c r="I222" s="202"/>
      <c r="J222" s="202"/>
      <c r="K222" s="202"/>
      <c r="L222" s="202"/>
      <c r="M222" s="202"/>
      <c r="N222" s="202"/>
      <c r="O222" s="202"/>
      <c r="P222" s="202"/>
    </row>
    <row r="223" spans="2:21">
      <c r="B223" s="202"/>
      <c r="C223" s="202"/>
      <c r="D223" s="317" t="s">
        <v>1019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G6" sqref="G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0201015-01-04-0006</v>
      </c>
      <c r="C3" s="36"/>
      <c r="D3" s="36"/>
      <c r="E3" s="37" t="str">
        <f>输机表!U2&amp;输机表!Y2</f>
        <v>康正（容城县）2024评字第7号-午方北庄村4-5</v>
      </c>
      <c r="F3" s="37"/>
      <c r="G3" s="37"/>
      <c r="H3" s="37"/>
    </row>
    <row r="4" ht="16.5" customHeight="1" spans="1:8">
      <c r="A4" s="38" t="s">
        <v>941</v>
      </c>
      <c r="B4" s="39" t="str">
        <f>输机表!D2</f>
        <v>李兰池</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1021</v>
      </c>
      <c r="O6" t="s">
        <v>1022</v>
      </c>
      <c r="P6" t="s">
        <v>1023</v>
      </c>
    </row>
    <row r="7" ht="19.5" customHeight="1" spans="1:18">
      <c r="A7" s="50" t="str">
        <f>IF(COUNTIF(输机表!$C$4:$C$27,K7&amp;"*")&gt;0,K7,IFERROR(VLOOKUP(K7,房体结构,1,0),""))</f>
        <v>F1</v>
      </c>
      <c r="B7" s="51">
        <f ca="1">IF(COUNTIF(输机表!$C$4:$C$27,K7&amp;"*")=0,IFERROR(VLOOKUP(K7,房体结构,17,0),""),SUMIF(输机表!$C$4:$C$27,K7&amp;"*",输机表!$S$4:$S$7))</f>
        <v>225.74</v>
      </c>
      <c r="C7" s="50">
        <f ca="1">IF(COUNTIF(输机表!$C$4:$C$27,K7&amp;"*")=0,IFERROR(VLOOKUP(K7,房体结构,23,0),""),ROUND(SUMIF(输机表!$C$4:$C$27,K7&amp;"*",输机表!$Z$4:$Z$27)/B7,0))</f>
        <v>974</v>
      </c>
      <c r="D7" s="50">
        <f ca="1">IFERROR(ROUND(C7*B7,0),"")</f>
        <v>219871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1024</v>
      </c>
      <c r="L7" s="69" t="s">
        <v>1025</v>
      </c>
      <c r="M7" s="70" t="s">
        <v>1026</v>
      </c>
      <c r="N7">
        <f ca="1">SUMIFS(B7:B11,A7:A11,"F*")+SUMIFS(F7:F11,E7:E11,"F*")</f>
        <v>225.74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952</v>
      </c>
      <c r="B12" s="48"/>
      <c r="C12" s="52">
        <f ca="1">SUM(B7:B11)+SUM(F7:F11)</f>
        <v>225.74</v>
      </c>
      <c r="D12" s="53"/>
      <c r="E12" s="54" t="s">
        <v>953</v>
      </c>
      <c r="F12" s="54"/>
      <c r="G12" s="55">
        <f ca="1">SUM(D7:D11)+SUM(H7:H11)</f>
        <v>219871</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大门</v>
      </c>
      <c r="B15" s="58">
        <f ca="1" t="shared" ref="B15:B41" si="3">IF(A15="","",SUMIF(附属物名称,A15,附属物数量))</f>
        <v>6</v>
      </c>
      <c r="C15" s="58" t="str">
        <f ca="1" t="shared" ref="C15:C26" si="4">IFERROR(VLOOKUP(K15,附属物位置,6,0),"")</f>
        <v>㎡</v>
      </c>
      <c r="D15" s="59">
        <f ca="1" t="shared" ref="D15:D26" si="5">IF(A15="","",SUMIF(附属物名称,A15,附属物金额))</f>
        <v>480</v>
      </c>
      <c r="E15" s="59" t="str">
        <f ca="1" t="shared" ref="E15:E26" si="6">IFERROR(VLOOKUP(L15,附属物位置,4,0),"")</f>
        <v>砖墙</v>
      </c>
      <c r="F15" s="58">
        <f ca="1" t="shared" ref="F15:F40" si="7">IF(E15="","",SUMIF(附属物名称,E15,附属物数量))</f>
        <v>75.7</v>
      </c>
      <c r="G15" s="58" t="str">
        <f ca="1" t="shared" ref="G15:G26" si="8">IFERROR(VLOOKUP(L15,附属物位置,6,0),"")</f>
        <v>㎡</v>
      </c>
      <c r="H15" s="59">
        <f ca="1" t="shared" ref="H15:H26" si="9">IF(E15="","",SUMIF(附属物名称,E15,附属物金额))</f>
        <v>10598</v>
      </c>
      <c r="K15" s="72">
        <v>1</v>
      </c>
      <c r="L15" s="72">
        <v>2</v>
      </c>
      <c r="M15" s="71"/>
    </row>
    <row r="16" ht="17.25" customHeight="1" spans="1:13">
      <c r="A16" s="58" t="str">
        <f ca="1" t="shared" si="2"/>
        <v>彩钢单板围挡</v>
      </c>
      <c r="B16" s="58">
        <f ca="1" t="shared" si="3"/>
        <v>61.02</v>
      </c>
      <c r="C16" s="58" t="str">
        <f ca="1" t="shared" si="4"/>
        <v>㎡</v>
      </c>
      <c r="D16" s="59">
        <f ca="1" t="shared" si="5"/>
        <v>2136</v>
      </c>
      <c r="E16" s="59" t="str">
        <f ca="1" t="shared" si="6"/>
        <v>果树</v>
      </c>
      <c r="F16" s="58">
        <f ca="1" t="shared" si="7"/>
        <v>2</v>
      </c>
      <c r="G16" s="58" t="str">
        <f ca="1" t="shared" si="8"/>
        <v>棵</v>
      </c>
      <c r="H16" s="59">
        <f ca="1" t="shared" si="9"/>
        <v>550</v>
      </c>
      <c r="K16" s="72">
        <v>3</v>
      </c>
      <c r="L16" s="72">
        <v>4</v>
      </c>
      <c r="M16" s="71"/>
    </row>
    <row r="17" ht="17.25" customHeight="1" spans="1:13">
      <c r="A17" s="58" t="str">
        <f ca="1" t="shared" si="2"/>
        <v>二层砖墙</v>
      </c>
      <c r="B17" s="58">
        <f ca="1" t="shared" si="3"/>
        <v>285.6</v>
      </c>
      <c r="C17" s="58" t="str">
        <f ca="1" t="shared" si="4"/>
        <v>㎡</v>
      </c>
      <c r="D17" s="59">
        <f ca="1" t="shared" si="5"/>
        <v>53081</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66845</v>
      </c>
      <c r="H41" s="61"/>
      <c r="K41" s="72">
        <v>53</v>
      </c>
      <c r="M41" s="71"/>
    </row>
    <row r="42" ht="17.25" customHeight="1" spans="1:8">
      <c r="A42" s="60" t="s">
        <v>960</v>
      </c>
      <c r="B42" s="61"/>
      <c r="C42" s="62">
        <f ca="1">G41+G12</f>
        <v>286716</v>
      </c>
      <c r="D42" s="61"/>
      <c r="E42" s="63" t="s">
        <v>961</v>
      </c>
      <c r="F42" s="64" t="str">
        <f ca="1">TEXT(C42,"[DBnum2]")&amp;"元整"</f>
        <v>贰拾捌万陆仟柒佰壹拾陆元整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康正（容城县）2024评字第7号-午方北庄村4-5</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1037</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李兰池</v>
      </c>
      <c r="E9" s="9"/>
      <c r="F9" s="9"/>
      <c r="G9" s="9"/>
      <c r="H9" s="9"/>
      <c r="I9" s="9"/>
      <c r="J9" s="9"/>
      <c r="K9" s="9"/>
      <c r="L9" s="9"/>
      <c r="M9" s="9"/>
      <c r="N9" s="9"/>
      <c r="O9" s="9"/>
      <c r="P9" s="9"/>
      <c r="Q9" s="9"/>
    </row>
    <row r="10" spans="1:17">
      <c r="A10" s="9" t="s">
        <v>974</v>
      </c>
      <c r="B10" s="9"/>
      <c r="C10" s="9"/>
      <c r="D10" s="9" t="str">
        <f>结果通知单!F4</f>
        <v>容城县午方北庄村</v>
      </c>
      <c r="E10" s="9"/>
      <c r="F10" s="9"/>
      <c r="G10" s="9"/>
      <c r="H10" s="9"/>
      <c r="I10" s="9"/>
      <c r="J10" s="9"/>
      <c r="K10" s="9"/>
      <c r="L10" s="9"/>
      <c r="M10" s="9"/>
      <c r="N10" s="9"/>
      <c r="O10" s="9"/>
      <c r="P10" s="9"/>
      <c r="Q10" s="9"/>
    </row>
    <row r="11" spans="1:17">
      <c r="A11" s="9" t="s">
        <v>975</v>
      </c>
      <c r="B11" s="9"/>
      <c r="C11" s="9"/>
      <c r="D11" s="10">
        <f ca="1">结果通知单!C12</f>
        <v>225.74</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286716</v>
      </c>
      <c r="H26" s="15"/>
      <c r="I26" s="15"/>
      <c r="J26" s="15"/>
      <c r="K26" s="15"/>
      <c r="L26" s="15"/>
      <c r="M26" s="15"/>
      <c r="N26" s="15"/>
      <c r="O26" s="15"/>
      <c r="P26" s="15"/>
      <c r="Q26" s="15"/>
    </row>
    <row r="27" spans="1:17">
      <c r="A27" s="9" t="s">
        <v>993</v>
      </c>
      <c r="B27" s="9"/>
      <c r="C27" s="9"/>
      <c r="D27" s="9" t="str">
        <f ca="1">结果通知单!F42</f>
        <v>贰拾捌万陆仟柒佰壹拾陆元整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1038</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1039</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1040</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2024-11-02T03:31:24Z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